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nolex\Excel\Course docs\1. Part I of study material\"/>
    </mc:Choice>
  </mc:AlternateContent>
  <xr:revisionPtr revIDLastSave="0" documentId="13_ncr:1_{78D5728C-9B38-4F3D-816F-F65B666906CD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Date Calculations" sheetId="2" r:id="rId1"/>
    <sheet name="Date Builtins" sheetId="1" r:id="rId2"/>
    <sheet name="EDATE &amp; EOMONTH" sheetId="3" r:id="rId3"/>
    <sheet name="DATEDI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4" l="1"/>
  <c r="I12" i="4"/>
  <c r="N17" i="3"/>
  <c r="N9" i="3"/>
  <c r="G14" i="2"/>
  <c r="G9" i="2"/>
  <c r="G5" i="2"/>
  <c r="C8" i="1"/>
  <c r="B8" i="1"/>
  <c r="B6" i="1"/>
  <c r="B4" i="1"/>
  <c r="D8" i="1" s="1"/>
  <c r="B14" i="1" l="1"/>
  <c r="B20" i="1"/>
  <c r="B18" i="1"/>
  <c r="B16" i="1"/>
  <c r="B12" i="1"/>
  <c r="B10" i="1"/>
</calcChain>
</file>

<file path=xl/sharedStrings.xml><?xml version="1.0" encoding="utf-8"?>
<sst xmlns="http://schemas.openxmlformats.org/spreadsheetml/2006/main" count="43" uniqueCount="43">
  <si>
    <t xml:space="preserve">Now() </t>
  </si>
  <si>
    <t xml:space="preserve">Today() </t>
  </si>
  <si>
    <t xml:space="preserve">         Day </t>
  </si>
  <si>
    <t>Month</t>
  </si>
  <si>
    <t xml:space="preserve">Year </t>
  </si>
  <si>
    <t>Month Abbreviated</t>
  </si>
  <si>
    <t>Month Full In Words</t>
  </si>
  <si>
    <t>WeekDay abbrv in Words</t>
  </si>
  <si>
    <t>WeekDay full in words</t>
  </si>
  <si>
    <t>Start date</t>
  </si>
  <si>
    <t>End date</t>
  </si>
  <si>
    <t>Date-Date</t>
  </si>
  <si>
    <t>Date plus Number</t>
  </si>
  <si>
    <t>Date minus Number</t>
  </si>
  <si>
    <t>=TEXT(B4,"mmm")</t>
  </si>
  <si>
    <t>=TEXT(WEEKDAY(B4),"dddd")</t>
  </si>
  <si>
    <t>=TEXT(B4,"mmmm")</t>
  </si>
  <si>
    <t>=TEXT(WEEKDAY(B4),"ddd")</t>
  </si>
  <si>
    <t>EDATE</t>
  </si>
  <si>
    <t>Moves a date forward or backward by a specific number of months.</t>
  </si>
  <si>
    <r>
      <t>Formula: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Arial Unicode MS"/>
        <family val="2"/>
      </rPr>
      <t>=EDATE("01-Jan-2024", 3)</t>
    </r>
  </si>
  <si>
    <r>
      <t>Result: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01-Apr-2024</t>
    </r>
    <r>
      <rPr>
        <sz val="11"/>
        <color theme="1"/>
        <rFont val="Calibri"/>
        <family val="2"/>
        <scheme val="minor"/>
      </rPr>
      <t xml:space="preserve"> (Exactly 3 months later).</t>
    </r>
  </si>
  <si>
    <t>=EDATE(TODAY(),5)</t>
  </si>
  <si>
    <t>EOMONTH (End Of Month)</t>
  </si>
  <si>
    <t>Finds the last day of the month, a certain number of months away. This is great for calculating "Net 30" payment terms.</t>
  </si>
  <si>
    <r>
      <t>Formula: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Arial Unicode MS"/>
        <family val="2"/>
      </rPr>
      <t>=EOMONTH("15-Feb-2024", 0)</t>
    </r>
  </si>
  <si>
    <r>
      <t>Result: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29-Feb-2024</t>
    </r>
    <r>
      <rPr>
        <sz val="11"/>
        <color theme="1"/>
        <rFont val="Calibri"/>
        <family val="2"/>
        <scheme val="minor"/>
      </rPr>
      <t xml:space="preserve"> (The last day of the current month).</t>
    </r>
  </si>
  <si>
    <t>=EOMONTH(TODAY(),0)</t>
  </si>
  <si>
    <t>Calculating the Difference (DATEDIF)</t>
  </si>
  <si>
    <t>The "hidden" function in Excel (it won't appear in the autocomplete list). It calculates the difference between two dates in years, months, or days.</t>
  </si>
  <si>
    <r>
      <t>Syntax: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Arial Unicode MS"/>
        <family val="2"/>
      </rPr>
      <t>=DATEDIF(start_date, end_date, "unit")</t>
    </r>
  </si>
  <si>
    <t>Start Date</t>
  </si>
  <si>
    <t>Formula</t>
  </si>
  <si>
    <t>Result</t>
  </si>
  <si>
    <t>End Date</t>
  </si>
  <si>
    <t>Unit</t>
  </si>
  <si>
    <t>"Y"</t>
  </si>
  <si>
    <t>4 (Years)</t>
  </si>
  <si>
    <t>=DATEDIF(E11, F11, "Y")</t>
  </si>
  <si>
    <t>"M"</t>
  </si>
  <si>
    <t>=DATEDIF(E12, F12, "M")</t>
  </si>
  <si>
    <t>"D"</t>
  </si>
  <si>
    <t>=DATEDIF(E13, F13, "D")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</si>
</sst>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409]mmmm\ d\,\ yy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0" fontId="1" fillId="0" borderId="0" xfId="0" applyFont="1"/>
    <xf numFmtId="14" fontId="2" fillId="0" borderId="0" xfId="0" applyNumberFormat="1" applyFont="1"/>
    <xf numFmtId="22" fontId="2" fillId="0" borderId="0" xfId="0" applyNumberFormat="1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quotePrefix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0" fillId="2" borderId="0" xfId="0" quotePrefix="1" applyFill="1"/>
    <xf numFmtId="0" fontId="0" fillId="2" borderId="0" xfId="0" applyFill="1"/>
    <xf numFmtId="169" fontId="0" fillId="2" borderId="0" xfId="0" applyNumberFormat="1" applyFill="1"/>
    <xf numFmtId="14" fontId="0" fillId="2" borderId="0" xfId="0" quotePrefix="1" applyNumberFormat="1" applyFill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7" xfId="0" applyBorder="1"/>
    <xf numFmtId="15" fontId="0" fillId="0" borderId="7" xfId="0" applyNumberFormat="1" applyBorder="1"/>
    <xf numFmtId="0" fontId="0" fillId="0" borderId="7" xfId="0" quotePrefix="1" applyBorder="1"/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7</xdr:row>
      <xdr:rowOff>95250</xdr:rowOff>
    </xdr:from>
    <xdr:to>
      <xdr:col>0</xdr:col>
      <xdr:colOff>1028700</xdr:colOff>
      <xdr:row>7</xdr:row>
      <xdr:rowOff>96838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590550" y="1238250"/>
          <a:ext cx="438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457200</xdr:colOff>
      <xdr:row>5</xdr:row>
      <xdr:rowOff>123825</xdr:rowOff>
    </xdr:from>
    <xdr:to>
      <xdr:col>0</xdr:col>
      <xdr:colOff>895350</xdr:colOff>
      <xdr:row>5</xdr:row>
      <xdr:rowOff>125413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57200" y="885825"/>
          <a:ext cx="438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3</xdr:row>
      <xdr:rowOff>123825</xdr:rowOff>
    </xdr:from>
    <xdr:to>
      <xdr:col>0</xdr:col>
      <xdr:colOff>942975</xdr:colOff>
      <xdr:row>3</xdr:row>
      <xdr:rowOff>125413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04825" y="695325"/>
          <a:ext cx="438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485775</xdr:colOff>
      <xdr:row>9</xdr:row>
      <xdr:rowOff>114300</xdr:rowOff>
    </xdr:from>
    <xdr:to>
      <xdr:col>0</xdr:col>
      <xdr:colOff>923925</xdr:colOff>
      <xdr:row>9</xdr:row>
      <xdr:rowOff>115888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485775" y="1828800"/>
          <a:ext cx="438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438150</xdr:colOff>
      <xdr:row>11</xdr:row>
      <xdr:rowOff>114300</xdr:rowOff>
    </xdr:from>
    <xdr:to>
      <xdr:col>0</xdr:col>
      <xdr:colOff>876300</xdr:colOff>
      <xdr:row>11</xdr:row>
      <xdr:rowOff>115888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38150" y="2209800"/>
          <a:ext cx="4381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5"/>
  <sheetViews>
    <sheetView workbookViewId="0">
      <selection activeCell="H1" sqref="H1"/>
    </sheetView>
  </sheetViews>
  <sheetFormatPr defaultRowHeight="14.5" x14ac:dyDescent="0.35"/>
  <cols>
    <col min="5" max="5" width="12.453125" customWidth="1"/>
    <col min="6" max="6" width="11.26953125" customWidth="1"/>
    <col min="7" max="7" width="9.453125" bestFit="1" customWidth="1"/>
  </cols>
  <sheetData>
    <row r="3" spans="1:7" ht="15" thickBot="1" x14ac:dyDescent="0.4"/>
    <row r="4" spans="1:7" x14ac:dyDescent="0.35">
      <c r="A4" s="6" t="s">
        <v>11</v>
      </c>
      <c r="B4" s="7"/>
      <c r="C4" s="8"/>
      <c r="E4" t="s">
        <v>9</v>
      </c>
      <c r="F4" t="s">
        <v>10</v>
      </c>
    </row>
    <row r="5" spans="1:7" ht="15" thickBot="1" x14ac:dyDescent="0.4">
      <c r="A5" s="9"/>
      <c r="B5" s="10"/>
      <c r="C5" s="11"/>
      <c r="E5" s="1">
        <v>40210</v>
      </c>
      <c r="F5" s="1">
        <v>40222</v>
      </c>
      <c r="G5" s="5">
        <f>F5-E5</f>
        <v>12</v>
      </c>
    </row>
    <row r="8" spans="1:7" ht="15" thickBot="1" x14ac:dyDescent="0.4"/>
    <row r="9" spans="1:7" x14ac:dyDescent="0.35">
      <c r="A9" s="6" t="s">
        <v>12</v>
      </c>
      <c r="B9" s="7"/>
      <c r="C9" s="8"/>
      <c r="E9" s="1">
        <v>40224</v>
      </c>
      <c r="F9">
        <v>5</v>
      </c>
      <c r="G9" s="3">
        <f>E9+F9</f>
        <v>40229</v>
      </c>
    </row>
    <row r="10" spans="1:7" ht="15" thickBot="1" x14ac:dyDescent="0.4">
      <c r="A10" s="9"/>
      <c r="B10" s="10"/>
      <c r="C10" s="11"/>
    </row>
    <row r="13" spans="1:7" ht="15" thickBot="1" x14ac:dyDescent="0.4"/>
    <row r="14" spans="1:7" x14ac:dyDescent="0.35">
      <c r="A14" s="6" t="s">
        <v>13</v>
      </c>
      <c r="B14" s="7"/>
      <c r="C14" s="8"/>
      <c r="E14" s="1">
        <v>40224</v>
      </c>
      <c r="F14">
        <v>5</v>
      </c>
      <c r="G14" s="3">
        <f>E14-F14</f>
        <v>40219</v>
      </c>
    </row>
    <row r="15" spans="1:7" ht="15" thickBot="1" x14ac:dyDescent="0.4">
      <c r="A15" s="9"/>
      <c r="B15" s="10"/>
      <c r="C15" s="11"/>
    </row>
  </sheetData>
  <mergeCells count="3">
    <mergeCell ref="A4:C5"/>
    <mergeCell ref="A9:C10"/>
    <mergeCell ref="A14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24"/>
  <sheetViews>
    <sheetView workbookViewId="0">
      <selection activeCell="H15" sqref="H15"/>
    </sheetView>
  </sheetViews>
  <sheetFormatPr defaultRowHeight="14.5" x14ac:dyDescent="0.35"/>
  <cols>
    <col min="1" max="1" width="23.81640625" bestFit="1" customWidth="1"/>
    <col min="2" max="2" width="14.54296875" style="5" bestFit="1" customWidth="1"/>
  </cols>
  <sheetData>
    <row r="4" spans="1:4" x14ac:dyDescent="0.35">
      <c r="A4" s="2" t="s">
        <v>1</v>
      </c>
      <c r="B4" s="3">
        <f ca="1">TODAY()</f>
        <v>46080</v>
      </c>
    </row>
    <row r="5" spans="1:4" x14ac:dyDescent="0.35">
      <c r="A5" s="2"/>
      <c r="B5" s="3"/>
    </row>
    <row r="6" spans="1:4" x14ac:dyDescent="0.35">
      <c r="A6" s="2" t="s">
        <v>0</v>
      </c>
      <c r="B6" s="4">
        <f ca="1">NOW()</f>
        <v>46080.723344907405</v>
      </c>
    </row>
    <row r="7" spans="1:4" x14ac:dyDescent="0.35">
      <c r="A7" s="2"/>
    </row>
    <row r="8" spans="1:4" x14ac:dyDescent="0.35">
      <c r="A8" s="2" t="s">
        <v>2</v>
      </c>
      <c r="B8" s="5">
        <f ca="1">DAY(TODAY())</f>
        <v>27</v>
      </c>
      <c r="C8" s="5" t="e">
        <f>DAY("14/1/2010")</f>
        <v>#VALUE!</v>
      </c>
      <c r="D8" s="5">
        <f ca="1">DAY(B4)</f>
        <v>27</v>
      </c>
    </row>
    <row r="9" spans="1:4" x14ac:dyDescent="0.35">
      <c r="A9" s="2"/>
    </row>
    <row r="10" spans="1:4" x14ac:dyDescent="0.35">
      <c r="A10" s="2" t="s">
        <v>3</v>
      </c>
      <c r="B10" s="5">
        <f ca="1">MONTH(B4)</f>
        <v>2</v>
      </c>
    </row>
    <row r="11" spans="1:4" x14ac:dyDescent="0.35">
      <c r="A11" s="2"/>
    </row>
    <row r="12" spans="1:4" x14ac:dyDescent="0.35">
      <c r="A12" s="2" t="s">
        <v>4</v>
      </c>
      <c r="B12" s="5">
        <f ca="1">YEAR(B4)</f>
        <v>2026</v>
      </c>
    </row>
    <row r="13" spans="1:4" x14ac:dyDescent="0.35">
      <c r="A13" s="2"/>
    </row>
    <row r="14" spans="1:4" x14ac:dyDescent="0.35">
      <c r="A14" s="2" t="s">
        <v>5</v>
      </c>
      <c r="B14" s="5" t="str">
        <f ca="1">TEXT(B4,"mmm")</f>
        <v>Feb</v>
      </c>
      <c r="D14" s="12" t="s">
        <v>14</v>
      </c>
    </row>
    <row r="15" spans="1:4" x14ac:dyDescent="0.35">
      <c r="A15" s="2"/>
    </row>
    <row r="16" spans="1:4" x14ac:dyDescent="0.35">
      <c r="A16" s="2" t="s">
        <v>6</v>
      </c>
      <c r="B16" s="5" t="str">
        <f ca="1">TEXT(B4,"mmmm")</f>
        <v>February</v>
      </c>
      <c r="D16" s="12" t="s">
        <v>16</v>
      </c>
    </row>
    <row r="17" spans="1:4" x14ac:dyDescent="0.35">
      <c r="A17" s="2"/>
    </row>
    <row r="18" spans="1:4" x14ac:dyDescent="0.35">
      <c r="A18" s="2" t="s">
        <v>7</v>
      </c>
      <c r="B18" s="5" t="str">
        <f ca="1">TEXT(WEEKDAY(B4),"ddd")</f>
        <v>Fri</v>
      </c>
      <c r="D18" s="12" t="s">
        <v>17</v>
      </c>
    </row>
    <row r="19" spans="1:4" x14ac:dyDescent="0.35">
      <c r="A19" s="2"/>
    </row>
    <row r="20" spans="1:4" x14ac:dyDescent="0.35">
      <c r="A20" s="2" t="s">
        <v>8</v>
      </c>
      <c r="B20" s="5" t="str">
        <f ca="1">TEXT(WEEKDAY(B4),"dddd")</f>
        <v>Friday</v>
      </c>
      <c r="D20" s="12" t="s">
        <v>15</v>
      </c>
    </row>
    <row r="21" spans="1:4" x14ac:dyDescent="0.35">
      <c r="A21" s="2"/>
    </row>
    <row r="22" spans="1:4" x14ac:dyDescent="0.35">
      <c r="A22" s="2"/>
    </row>
    <row r="23" spans="1:4" x14ac:dyDescent="0.35">
      <c r="A23" s="2"/>
    </row>
    <row r="24" spans="1:4" x14ac:dyDescent="0.35">
      <c r="A24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91B8-D9DB-46DF-B15D-889A8AA820A4}">
  <dimension ref="D5:N19"/>
  <sheetViews>
    <sheetView topLeftCell="A2" workbookViewId="0">
      <selection activeCell="B13" sqref="B13"/>
    </sheetView>
  </sheetViews>
  <sheetFormatPr defaultRowHeight="14.5" x14ac:dyDescent="0.35"/>
  <cols>
    <col min="9" max="9" width="11.26953125" bestFit="1" customWidth="1"/>
    <col min="11" max="11" width="16.81640625" customWidth="1"/>
    <col min="14" max="14" width="19.08984375" customWidth="1"/>
  </cols>
  <sheetData>
    <row r="5" spans="4:14" ht="17.5" x14ac:dyDescent="0.35">
      <c r="D5" s="19" t="s">
        <v>18</v>
      </c>
      <c r="E5" s="19"/>
      <c r="F5" s="19"/>
      <c r="G5" s="19"/>
      <c r="H5" s="19"/>
      <c r="I5" s="19"/>
    </row>
    <row r="7" spans="4:14" x14ac:dyDescent="0.35">
      <c r="D7" t="s">
        <v>19</v>
      </c>
    </row>
    <row r="8" spans="4:14" x14ac:dyDescent="0.35">
      <c r="D8" s="13"/>
    </row>
    <row r="9" spans="4:14" x14ac:dyDescent="0.35">
      <c r="D9" s="14" t="s">
        <v>20</v>
      </c>
      <c r="K9" s="15" t="s">
        <v>22</v>
      </c>
      <c r="L9" s="16"/>
      <c r="M9" s="16"/>
      <c r="N9" s="17">
        <f ca="1">EDATE(TODAY(),5)</f>
        <v>46230</v>
      </c>
    </row>
    <row r="10" spans="4:14" x14ac:dyDescent="0.35">
      <c r="D10" s="13"/>
    </row>
    <row r="11" spans="4:14" x14ac:dyDescent="0.35">
      <c r="D11" s="14" t="s">
        <v>21</v>
      </c>
    </row>
    <row r="13" spans="4:14" ht="17.5" x14ac:dyDescent="0.35">
      <c r="D13" s="19" t="s">
        <v>23</v>
      </c>
      <c r="E13" s="19"/>
      <c r="F13" s="19"/>
      <c r="G13" s="19"/>
      <c r="H13" s="19"/>
      <c r="I13" s="19"/>
    </row>
    <row r="15" spans="4:14" x14ac:dyDescent="0.35">
      <c r="D15" t="s">
        <v>24</v>
      </c>
    </row>
    <row r="16" spans="4:14" x14ac:dyDescent="0.35">
      <c r="D16" s="13"/>
    </row>
    <row r="17" spans="4:14" x14ac:dyDescent="0.35">
      <c r="D17" s="14" t="s">
        <v>25</v>
      </c>
      <c r="K17" s="18" t="s">
        <v>27</v>
      </c>
      <c r="L17" s="16"/>
      <c r="M17" s="16"/>
      <c r="N17" s="17">
        <f ca="1">EOMONTH(TODAY(),0)</f>
        <v>46081</v>
      </c>
    </row>
    <row r="18" spans="4:14" x14ac:dyDescent="0.35">
      <c r="D18" s="13"/>
    </row>
    <row r="19" spans="4:14" x14ac:dyDescent="0.35">
      <c r="D19" s="14" t="s">
        <v>26</v>
      </c>
    </row>
  </sheetData>
  <mergeCells count="2">
    <mergeCell ref="D5:I5"/>
    <mergeCell ref="D13:I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06FF-EDA1-4AC1-965F-28517498652C}">
  <dimension ref="E3:I13"/>
  <sheetViews>
    <sheetView tabSelected="1" workbookViewId="0">
      <selection activeCell="G19" sqref="G19"/>
    </sheetView>
  </sheetViews>
  <sheetFormatPr defaultRowHeight="14.5" x14ac:dyDescent="0.35"/>
  <cols>
    <col min="5" max="5" width="10.26953125" customWidth="1"/>
    <col min="6" max="6" width="12.6328125" customWidth="1"/>
    <col min="7" max="7" width="5.7265625" customWidth="1"/>
    <col min="8" max="8" width="31.6328125" customWidth="1"/>
  </cols>
  <sheetData>
    <row r="3" spans="5:9" ht="23.5" x14ac:dyDescent="0.35">
      <c r="E3" s="20" t="s">
        <v>28</v>
      </c>
    </row>
    <row r="5" spans="5:9" x14ac:dyDescent="0.35">
      <c r="E5" t="s">
        <v>29</v>
      </c>
    </row>
    <row r="7" spans="5:9" x14ac:dyDescent="0.35">
      <c r="E7" s="2" t="s">
        <v>30</v>
      </c>
    </row>
    <row r="10" spans="5:9" x14ac:dyDescent="0.35">
      <c r="E10" s="21" t="s">
        <v>31</v>
      </c>
      <c r="F10" s="21" t="s">
        <v>34</v>
      </c>
      <c r="G10" s="21" t="s">
        <v>35</v>
      </c>
      <c r="H10" s="21" t="s">
        <v>32</v>
      </c>
      <c r="I10" s="21" t="s">
        <v>33</v>
      </c>
    </row>
    <row r="11" spans="5:9" x14ac:dyDescent="0.35">
      <c r="E11" s="22">
        <v>43831</v>
      </c>
      <c r="F11" s="22">
        <v>45292</v>
      </c>
      <c r="G11" s="21" t="s">
        <v>36</v>
      </c>
      <c r="H11" s="23" t="s">
        <v>38</v>
      </c>
      <c r="I11" s="21" t="s">
        <v>37</v>
      </c>
    </row>
    <row r="12" spans="5:9" x14ac:dyDescent="0.35">
      <c r="E12" s="22">
        <v>45292</v>
      </c>
      <c r="F12" s="22">
        <v>45366</v>
      </c>
      <c r="G12" s="21" t="s">
        <v>39</v>
      </c>
      <c r="H12" s="23" t="s">
        <v>40</v>
      </c>
      <c r="I12" s="21">
        <f>DATEDIF(E12, F12, "M")</f>
        <v>2</v>
      </c>
    </row>
    <row r="13" spans="5:9" x14ac:dyDescent="0.35">
      <c r="E13" s="22">
        <v>45293</v>
      </c>
      <c r="F13" s="22">
        <v>45294</v>
      </c>
      <c r="G13" s="24" t="s">
        <v>41</v>
      </c>
      <c r="H13" s="23" t="s">
        <v>42</v>
      </c>
      <c r="I13" s="23">
        <f>DATEDIF(E13, F13, "D")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 Calculations</vt:lpstr>
      <vt:lpstr>Date Builtins</vt:lpstr>
      <vt:lpstr>EDATE &amp; EOMONTH</vt:lpstr>
      <vt:lpstr>DATEDIF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Mandar</dc:creator>
  <cp:lastModifiedBy>Trupti Kulkarni</cp:lastModifiedBy>
  <dcterms:created xsi:type="dcterms:W3CDTF">2010-02-23T16:12:25Z</dcterms:created>
  <dcterms:modified xsi:type="dcterms:W3CDTF">2026-02-27T11:51:40Z</dcterms:modified>
</cp:coreProperties>
</file>